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<sst xmlns="http://schemas.openxmlformats.org/spreadsheetml/2006/main" count="344" uniqueCount="182">
  <si>
    <t>附件2：舞蹈表演专业教学进程安排表（2025级四年中职）</t>
  </si>
  <si>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</si>
  <si>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</si>
  <si>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</si>
  <si>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</si>
  <si>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</si>
  <si>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</si>
  <si>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</si>
  <si>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</si>
  <si>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</si>
  <si>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</si>
  <si>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</si>
  <si>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</si>
  <si>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</si>
  <si>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</si>
  <si>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</si>
  <si>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</si>
  <si>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</si>
  <si>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1学期</t>
  </si>
  <si>
    <t>2学期</t>
  </si>
  <si>
    <t>3学期</t>
  </si>
  <si>
    <t>4学期</t>
  </si>
  <si>
    <t>5学期</t>
  </si>
  <si>
    <t>6学期</t>
  </si>
  <si>
    <t>7学期</t>
  </si>
  <si>
    <t>8学期</t>
  </si>
  <si>
    <t>公共基础课</t>
  </si>
  <si>
    <t>公共必修课</t>
  </si>
  <si>
    <t>Z253130102</t>
  </si>
  <si>
    <t>中国特色社会主义</t>
  </si>
  <si>
    <t>A</t>
  </si>
  <si>
    <t>√</t>
  </si>
  <si>
    <t>1</t>
  </si>
  <si>
    <t>考试</t>
  </si>
  <si>
    <t>马克思主义教研部</t>
  </si>
  <si>
    <t>Z253130105</t>
  </si>
  <si>
    <t>心理健康与职业生涯</t>
  </si>
  <si>
    <t>2</t>
  </si>
  <si>
    <t>Z253130103</t>
  </si>
  <si>
    <t>哲学与人生</t>
  </si>
  <si>
    <t>3</t>
  </si>
  <si>
    <t>Z253130106</t>
  </si>
  <si>
    <t>职业道德与法治</t>
  </si>
  <si>
    <t>4</t>
  </si>
  <si>
    <t>Z253130101</t>
  </si>
  <si>
    <t>铸牢中华民族共同体意识</t>
  </si>
  <si>
    <t>Z253130107</t>
  </si>
  <si>
    <t>世界历史</t>
  </si>
  <si>
    <t>Z253130108</t>
  </si>
  <si>
    <t>历史（拓展模块）</t>
  </si>
  <si>
    <t>总18</t>
  </si>
  <si>
    <t>网络课程</t>
  </si>
  <si>
    <t>Z253130104</t>
  </si>
  <si>
    <t>中国历史</t>
  </si>
  <si>
    <t>7</t>
  </si>
  <si>
    <t>Z251930103/Z251930108/Z251930109</t>
  </si>
  <si>
    <t>语文一/二/三</t>
  </si>
  <si>
    <t>4、5、6</t>
  </si>
  <si>
    <t>基础部</t>
  </si>
  <si>
    <t>第四学期（线上）</t>
  </si>
  <si>
    <t>Z251930102/Z251930106/Z251930110</t>
  </si>
  <si>
    <t>英语一/二/三</t>
  </si>
  <si>
    <t>4-6</t>
  </si>
  <si>
    <t>2020年英语课程标准要求最低144学时。基础部再增加4学时讲座</t>
  </si>
  <si>
    <t>Z251930101/Z251930107</t>
  </si>
  <si>
    <t>数学模块一/二</t>
  </si>
  <si>
    <t>1-2</t>
  </si>
  <si>
    <t>Z251930105</t>
  </si>
  <si>
    <t>中华优秀传统文化</t>
  </si>
  <si>
    <t>考查</t>
  </si>
  <si>
    <t>Z251930104</t>
  </si>
  <si>
    <t>国家安全教育      （含禁毒教育）</t>
  </si>
  <si>
    <t>B</t>
  </si>
  <si>
    <t>基础部统筹管理</t>
  </si>
  <si>
    <t>线上、线下各16学时</t>
  </si>
  <si>
    <t>Z251130101</t>
  </si>
  <si>
    <t>军事训练和入学教育</t>
  </si>
  <si>
    <t>C</t>
  </si>
  <si>
    <t>2W</t>
  </si>
  <si>
    <t>学生工作部</t>
  </si>
  <si>
    <t>Z251130112/13/14</t>
  </si>
  <si>
    <t>劳动实践二/三/四</t>
  </si>
  <si>
    <t>2-4</t>
  </si>
  <si>
    <t>1W</t>
  </si>
  <si>
    <t>Z251130122</t>
  </si>
  <si>
    <t>劳动教育</t>
  </si>
  <si>
    <t>8周完成，分两批</t>
  </si>
  <si>
    <t>Z252330101/02/03/04</t>
  </si>
  <si>
    <t>社会实践一/二/三/四</t>
  </si>
  <si>
    <t>1-4</t>
  </si>
  <si>
    <t>总2</t>
  </si>
  <si>
    <t>团委</t>
  </si>
  <si>
    <t>寒暑假调研</t>
  </si>
  <si>
    <t>Z250230101</t>
  </si>
  <si>
    <t>公共美育</t>
  </si>
  <si>
    <t>2或3</t>
  </si>
  <si>
    <t>教务处</t>
  </si>
  <si>
    <t>护、蒙、经第二学期开课，其余系部第三学期开课</t>
  </si>
  <si>
    <t>Z251830101/Z251830102</t>
  </si>
  <si>
    <t>信息技术</t>
  </si>
  <si>
    <t>5、6</t>
  </si>
  <si>
    <t>信息工程系</t>
  </si>
  <si>
    <t>根据2021信息技术课程标准，总学时增加至96，第三学期4学时为线下，第四学期2学时为线上教学。</t>
  </si>
  <si>
    <t>Z251030101</t>
  </si>
  <si>
    <t>职业素养</t>
  </si>
  <si>
    <t>6</t>
  </si>
  <si>
    <t>招生就业处统筹管理</t>
  </si>
  <si>
    <t>Z251930121</t>
  </si>
  <si>
    <t>毕业教育</t>
  </si>
  <si>
    <t>8</t>
  </si>
  <si>
    <t>小计</t>
  </si>
  <si>
    <t>公共选修课</t>
  </si>
  <si>
    <t>人文社科类模块（含知识技能扩展类）</t>
  </si>
  <si>
    <t>自然科学类模块（含知识技能扩展类）</t>
  </si>
  <si>
    <t>艺术欣赏与审美类模块</t>
  </si>
  <si>
    <t>公共基础课累计、占总学时比例</t>
  </si>
  <si>
    <t>专业（技能）课</t>
  </si>
  <si>
    <t>专业核心课</t>
  </si>
  <si>
    <t>Z251415301/02/03/04/05/06/07</t>
  </si>
  <si>
    <t>★舞蹈基本功</t>
  </si>
  <si>
    <t>1-7</t>
  </si>
  <si>
    <t>艺术系</t>
  </si>
  <si>
    <t>Z251415308/09/10/11</t>
  </si>
  <si>
    <t>★毯子功</t>
  </si>
  <si>
    <t>Z251415312/13</t>
  </si>
  <si>
    <t>★技巧课</t>
  </si>
  <si>
    <t>6-7</t>
  </si>
  <si>
    <t>Z251415314/15/16/17/18/19/20</t>
  </si>
  <si>
    <t>★中国民族民间舞</t>
  </si>
  <si>
    <t>Z251415321/22/23/24/25</t>
  </si>
  <si>
    <t>★舞蹈剧目</t>
  </si>
  <si>
    <t>3-7</t>
  </si>
  <si>
    <t>Z251415508</t>
  </si>
  <si>
    <t>音乐素养</t>
  </si>
  <si>
    <t>Z251415501/02/03/04/05</t>
  </si>
  <si>
    <t>舞蹈专业综合实训</t>
  </si>
  <si>
    <t>2w</t>
  </si>
  <si>
    <t>考察</t>
  </si>
  <si>
    <t>Z251415506</t>
  </si>
  <si>
    <t>岗位实习</t>
  </si>
  <si>
    <t>16w</t>
  </si>
  <si>
    <t>Z251415507</t>
  </si>
  <si>
    <t>毕业汇报</t>
  </si>
  <si>
    <t>专业选修课</t>
  </si>
  <si>
    <t>Z251415402Z/22Z</t>
  </si>
  <si>
    <t>舞蹈欣赏</t>
  </si>
  <si>
    <t>1、2</t>
  </si>
  <si>
    <t>Z251415403/23</t>
  </si>
  <si>
    <t>拉丁舞</t>
  </si>
  <si>
    <t>Z251415401/21</t>
  </si>
  <si>
    <t>中外舞蹈简史</t>
  </si>
  <si>
    <t>Z251415404/24</t>
  </si>
  <si>
    <t>街舞</t>
  </si>
  <si>
    <t>Z251415414</t>
  </si>
  <si>
    <t>舞台素养</t>
  </si>
  <si>
    <t>Z251415405</t>
  </si>
  <si>
    <t>化妆基础</t>
  </si>
  <si>
    <t>Z251415410</t>
  </si>
  <si>
    <t>编舞技法基础</t>
  </si>
  <si>
    <t>Z251415406</t>
  </si>
  <si>
    <t>古典舞身韵</t>
  </si>
  <si>
    <t>Z251415407/08/09</t>
  </si>
  <si>
    <t>呼伦贝尔地民族民间舞</t>
  </si>
  <si>
    <t>5-7</t>
  </si>
  <si>
    <t>Z251415411/12/13</t>
  </si>
  <si>
    <t>外国代表性</t>
  </si>
  <si>
    <t>专业（技能）课累计、占总学时比例</t>
  </si>
  <si>
    <t>请根据院校实际填入</t>
  </si>
  <si>
    <t>机动</t>
  </si>
  <si>
    <t>30W</t>
  </si>
  <si>
    <t>32W</t>
  </si>
  <si>
    <t>20W</t>
  </si>
  <si>
    <t>毕业鉴定</t>
  </si>
  <si>
    <t>`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</si>
  <si>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</si>
  <si>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</si>
  <si>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</si>
  <si>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</si>
  <si>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</si>
  <si>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-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</si>
  <si>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</si>
  <si>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
人文社科类模块(含知识技能拓展类)：中华诗词之美、改革开放史、饮食营养与健康、口才艺术与社交礼仪、呼伦贝尔历史文化、中国饮食文化鉴赏、基里尔文字（#）、民俗文化（#）、英国文学、呼伦贝尔旅游、阅读与朗诵、健康知识教育、传统文化与现代化经营管理、走进英国、俄罗斯文化鉴赏、办公与文秘、税收与生活、市场营销基础、英语提高班、实用英语口语、法律案例分析、人力资源管理、中国世界地质公园、生活中的博弈、有趣的地理知识、“安全生命，远离毒、艾”。
自然科学类模块（含知识技能拓展类）：生活中的微生物与人类健康、新能源汽车、计算机常用工具软件、I11ustrator平面设计、Photoshop图像处理与制作、国家安全与网络信息安全、经济管理与生活、智慧物流、生活中的市场营销、智能制造与智慧生活、清洁能源与绿色发展。
艺术欣赏与审美类模块：草原歌曲、通识艺术欣赏、视唱识谱与合唱、合唱指挥与排练、音乐基本知识普及、识谱与试唱、中外音乐名作赏析、手绘插画、民族民间音乐欣赏、影视鉴赏、服装裁剪与制作、硬笔书法、音乐舞台与表演、识谱视唱与合唱、中外世界经典名曲赏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</si>
</sst>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0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SimSu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等线"/>
      <charset val="134"/>
      <scheme val="minor"/>
    </font>
    <font>
      <sz val="10"/>
      <color rgb="FFFF0000"/>
      <name val="SimSun"/>
      <charset val="134"/>
    </font>
    <font>
      <sz val="10"/>
      <color rgb="FFFFFFFF"/>
      <name val="SimSun"/>
      <charset val="134"/>
    </font>
    <font>
      <sz val="10"/>
      <color theme="9" tint="0.8"/>
      <name val="等线"/>
      <charset val="134"/>
      <scheme val="minor"/>
    </font>
    <font>
      <b/>
      <sz val="10"/>
      <name val="宋体"/>
      <charset val="134"/>
    </font>
    <font>
      <sz val="8"/>
      <color rgb="FFEF4E2F"/>
      <name val="SimSun"/>
      <charset val="134"/>
    </font>
    <font>
      <sz val="10"/>
      <color rgb="FFFF0000"/>
      <name val="宋体"/>
      <charset val="134"/>
    </font>
    <font>
      <sz val="9"/>
      <name val="SimSu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D8F4E5"/>
        <bgColor indexed="64"/>
      </patternFill>
    </fill>
    <fill>
      <patternFill patternType="solid">
        <fgColor rgb="FFEAFAF1"/>
        <bgColor indexed="64"/>
      </patternFill>
    </fill>
    <fill>
      <patternFill patternType="solid">
        <fgColor rgb="FFC3EAD5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4" fillId="0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justify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vertical="center"/>
    </xf>
    <xf numFmtId="49" fontId="9" fillId="0" borderId="6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/>
    </xf>
    <xf numFmtId="177" fontId="4" fillId="0" borderId="6" xfId="0" applyNumberFormat="1" applyFont="1" applyFill="1" applyBorder="1" applyAlignment="1">
      <alignment horizontal="center" vertical="center"/>
    </xf>
    <xf numFmtId="10" fontId="4" fillId="0" borderId="6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4"/>
  <sheetViews>
    <sheetView tabSelected="1" workbookViewId="0">
      <pane ySplit="5" topLeftCell="A6" activePane="bottomLeft" state="frozen"/>
      <selection/>
      <selection pane="bottomLeft" activeCell="M46" sqref="M46:M47"/>
    </sheetView>
  </sheetViews>
  <sheetFormatPr defaultColWidth="9.64761904761905" defaultRowHeight="12.75"/>
  <cols>
    <col min="1" max="2" width="4.72380952380952" customWidth="1"/>
    <col min="3" max="3" width="4.18095238095238" customWidth="1"/>
    <col min="4" max="4" width="21.7142857142857" customWidth="1"/>
    <col min="5" max="5" width="17.9428571428571" customWidth="1"/>
    <col min="6" max="6" width="5.52380952380952" customWidth="1"/>
    <col min="7" max="7" width="6.07619047619048" customWidth="1"/>
    <col min="8" max="8" width="6" customWidth="1"/>
    <col min="9" max="9" width="4.85714285714286" customWidth="1"/>
    <col min="10" max="10" width="5.25714285714286" customWidth="1"/>
    <col min="11" max="11" width="4.72380952380952" customWidth="1"/>
    <col min="12" max="12" width="4.84761904761905" customWidth="1"/>
    <col min="13" max="13" width="5.52380952380952" customWidth="1"/>
    <col min="14" max="14" width="5.25714285714286" customWidth="1"/>
    <col min="15" max="15" width="4.46666666666667" customWidth="1"/>
    <col min="16" max="16" width="5.12380952380952" customWidth="1"/>
    <col min="17" max="17" width="5.52380952380952" customWidth="1"/>
    <col min="18" max="18" width="5.25714285714286" customWidth="1"/>
    <col min="19" max="21" width="5.79047619047619" customWidth="1"/>
    <col min="22" max="22" width="9.98095238095238" customWidth="1"/>
    <col min="23" max="23" width="27.1142857142857" customWidth="1"/>
  </cols>
  <sheetData>
    <row r="1" ht="18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3" t="s">
        <v>1</v>
      </c>
      <c r="B2" s="2"/>
      <c r="C2" s="4" t="s">
        <v>2</v>
      </c>
      <c r="D2" s="4" t="s">
        <v>3</v>
      </c>
      <c r="E2" s="3" t="s">
        <v>4</v>
      </c>
      <c r="F2" s="4" t="s">
        <v>5</v>
      </c>
      <c r="G2" s="2"/>
      <c r="H2" s="5" t="s">
        <v>6</v>
      </c>
      <c r="I2" s="5" t="s">
        <v>7</v>
      </c>
      <c r="J2" s="2"/>
      <c r="K2" s="2"/>
      <c r="L2" s="36" t="s">
        <v>8</v>
      </c>
      <c r="M2" s="37" t="s">
        <v>9</v>
      </c>
      <c r="N2" s="38"/>
      <c r="O2" s="38"/>
      <c r="P2" s="38"/>
      <c r="Q2" s="38"/>
      <c r="R2" s="38"/>
      <c r="S2" s="38"/>
      <c r="T2" s="38"/>
      <c r="U2" s="3" t="s">
        <v>10</v>
      </c>
      <c r="V2" s="3" t="s">
        <v>11</v>
      </c>
      <c r="W2" s="3" t="s">
        <v>12</v>
      </c>
    </row>
    <row r="3" ht="24" spans="1:23">
      <c r="A3" s="2"/>
      <c r="B3" s="2"/>
      <c r="C3" s="2"/>
      <c r="D3" s="2"/>
      <c r="E3" s="2"/>
      <c r="F3" s="4" t="s">
        <v>13</v>
      </c>
      <c r="G3" s="4" t="s">
        <v>14</v>
      </c>
      <c r="H3" s="2"/>
      <c r="I3" s="5" t="s">
        <v>15</v>
      </c>
      <c r="J3" s="5" t="s">
        <v>16</v>
      </c>
      <c r="K3" s="5" t="s">
        <v>17</v>
      </c>
      <c r="L3" s="2"/>
      <c r="M3" s="5" t="s">
        <v>18</v>
      </c>
      <c r="N3" s="5" t="s">
        <v>19</v>
      </c>
      <c r="O3" s="5" t="s">
        <v>20</v>
      </c>
      <c r="P3" s="5" t="s">
        <v>21</v>
      </c>
      <c r="Q3" s="5" t="s">
        <v>22</v>
      </c>
      <c r="R3" s="59" t="s">
        <v>23</v>
      </c>
      <c r="S3" s="59" t="s">
        <v>24</v>
      </c>
      <c r="T3" s="59" t="s">
        <v>25</v>
      </c>
      <c r="U3" s="2"/>
      <c r="V3" s="2"/>
      <c r="W3" s="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>
        <v>20</v>
      </c>
      <c r="N4" s="5">
        <v>20</v>
      </c>
      <c r="O4" s="5">
        <v>20</v>
      </c>
      <c r="P4" s="5">
        <v>20</v>
      </c>
      <c r="Q4" s="5">
        <v>20</v>
      </c>
      <c r="R4" s="59">
        <v>20</v>
      </c>
      <c r="S4" s="2"/>
      <c r="T4" s="2"/>
      <c r="U4" s="2"/>
      <c r="V4" s="2"/>
      <c r="W4" s="2"/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">
        <v>15</v>
      </c>
      <c r="N5" s="5">
        <v>16</v>
      </c>
      <c r="O5" s="5">
        <v>16</v>
      </c>
      <c r="P5" s="5">
        <v>16</v>
      </c>
      <c r="Q5" s="5">
        <v>0</v>
      </c>
      <c r="R5" s="5"/>
      <c r="S5" s="2"/>
      <c r="T5" s="2"/>
      <c r="U5" s="2"/>
      <c r="V5" s="2"/>
      <c r="W5" s="2"/>
    </row>
    <row r="6" ht="24" spans="1:23">
      <c r="A6" s="3" t="s">
        <v>26</v>
      </c>
      <c r="B6" s="3" t="s">
        <v>27</v>
      </c>
      <c r="C6" s="4">
        <v>1</v>
      </c>
      <c r="D6" s="4" t="s">
        <v>28</v>
      </c>
      <c r="E6" s="3" t="s">
        <v>29</v>
      </c>
      <c r="F6" s="4" t="s">
        <v>30</v>
      </c>
      <c r="G6" s="4" t="s">
        <v>31</v>
      </c>
      <c r="H6" s="5">
        <v>2</v>
      </c>
      <c r="I6" s="39">
        <v>36</v>
      </c>
      <c r="J6" s="5">
        <v>36</v>
      </c>
      <c r="K6" s="5"/>
      <c r="L6" s="36" t="s">
        <v>32</v>
      </c>
      <c r="M6" s="5">
        <v>2</v>
      </c>
      <c r="N6" s="5"/>
      <c r="O6" s="5"/>
      <c r="P6" s="5"/>
      <c r="Q6" s="5"/>
      <c r="R6" s="59"/>
      <c r="S6" s="3"/>
      <c r="T6" s="3"/>
      <c r="U6" s="3" t="s">
        <v>33</v>
      </c>
      <c r="V6" s="3" t="s">
        <v>34</v>
      </c>
      <c r="W6" s="3"/>
    </row>
    <row r="7" ht="24" spans="1:23">
      <c r="A7" s="2"/>
      <c r="B7" s="2"/>
      <c r="C7" s="4">
        <v>2</v>
      </c>
      <c r="D7" s="4" t="s">
        <v>35</v>
      </c>
      <c r="E7" s="3" t="s">
        <v>36</v>
      </c>
      <c r="F7" s="4" t="s">
        <v>30</v>
      </c>
      <c r="G7" s="4" t="s">
        <v>31</v>
      </c>
      <c r="H7" s="5">
        <v>2</v>
      </c>
      <c r="I7" s="39">
        <v>36</v>
      </c>
      <c r="J7" s="5">
        <v>36</v>
      </c>
      <c r="K7" s="5"/>
      <c r="L7" s="36" t="s">
        <v>37</v>
      </c>
      <c r="M7" s="5"/>
      <c r="N7" s="5">
        <v>2</v>
      </c>
      <c r="O7" s="5"/>
      <c r="P7" s="5"/>
      <c r="Q7" s="5"/>
      <c r="R7" s="59"/>
      <c r="S7" s="3"/>
      <c r="T7" s="3"/>
      <c r="U7" s="3" t="s">
        <v>33</v>
      </c>
      <c r="V7" s="3" t="s">
        <v>34</v>
      </c>
      <c r="W7" s="3"/>
    </row>
    <row r="8" ht="24" spans="1:23">
      <c r="A8" s="2"/>
      <c r="B8" s="2"/>
      <c r="C8" s="4">
        <v>3</v>
      </c>
      <c r="D8" s="4" t="s">
        <v>38</v>
      </c>
      <c r="E8" s="3" t="s">
        <v>39</v>
      </c>
      <c r="F8" s="4" t="s">
        <v>30</v>
      </c>
      <c r="G8" s="4" t="s">
        <v>31</v>
      </c>
      <c r="H8" s="5">
        <v>2</v>
      </c>
      <c r="I8" s="39">
        <v>36</v>
      </c>
      <c r="J8" s="5">
        <v>36</v>
      </c>
      <c r="K8" s="5"/>
      <c r="L8" s="36" t="s">
        <v>40</v>
      </c>
      <c r="M8" s="5"/>
      <c r="N8" s="5"/>
      <c r="O8" s="5">
        <v>2</v>
      </c>
      <c r="P8" s="5"/>
      <c r="Q8" s="5"/>
      <c r="R8" s="59"/>
      <c r="S8" s="3"/>
      <c r="T8" s="3"/>
      <c r="U8" s="3" t="s">
        <v>33</v>
      </c>
      <c r="V8" s="3" t="s">
        <v>34</v>
      </c>
      <c r="W8" s="3"/>
    </row>
    <row r="9" ht="24" spans="1:23">
      <c r="A9" s="2"/>
      <c r="B9" s="2"/>
      <c r="C9" s="4">
        <v>4</v>
      </c>
      <c r="D9" s="4" t="s">
        <v>41</v>
      </c>
      <c r="E9" s="3" t="s">
        <v>42</v>
      </c>
      <c r="F9" s="4" t="s">
        <v>30</v>
      </c>
      <c r="G9" s="4" t="s">
        <v>31</v>
      </c>
      <c r="H9" s="5">
        <v>2</v>
      </c>
      <c r="I9" s="39">
        <v>36</v>
      </c>
      <c r="J9" s="5">
        <v>36</v>
      </c>
      <c r="K9" s="5"/>
      <c r="L9" s="36" t="s">
        <v>43</v>
      </c>
      <c r="M9" s="5"/>
      <c r="N9" s="5"/>
      <c r="O9" s="5"/>
      <c r="P9" s="5">
        <v>2</v>
      </c>
      <c r="Q9" s="5"/>
      <c r="R9" s="59"/>
      <c r="S9" s="3"/>
      <c r="T9" s="3"/>
      <c r="U9" s="3" t="s">
        <v>33</v>
      </c>
      <c r="V9" s="3" t="s">
        <v>34</v>
      </c>
      <c r="W9" s="3"/>
    </row>
    <row r="10" ht="24" spans="1:23">
      <c r="A10" s="2"/>
      <c r="B10" s="2"/>
      <c r="C10" s="4">
        <v>5</v>
      </c>
      <c r="D10" s="4" t="s">
        <v>44</v>
      </c>
      <c r="E10" s="3" t="s">
        <v>45</v>
      </c>
      <c r="F10" s="4" t="s">
        <v>30</v>
      </c>
      <c r="G10" s="4" t="s">
        <v>31</v>
      </c>
      <c r="H10" s="5">
        <v>1</v>
      </c>
      <c r="I10" s="39">
        <v>16</v>
      </c>
      <c r="J10" s="5">
        <v>16</v>
      </c>
      <c r="K10" s="5"/>
      <c r="L10" s="36" t="s">
        <v>40</v>
      </c>
      <c r="M10" s="5"/>
      <c r="N10" s="5"/>
      <c r="O10" s="5">
        <v>2</v>
      </c>
      <c r="P10" s="5"/>
      <c r="Q10" s="5"/>
      <c r="R10" s="59"/>
      <c r="S10" s="3"/>
      <c r="T10" s="3"/>
      <c r="U10" s="3" t="s">
        <v>33</v>
      </c>
      <c r="V10" s="3" t="s">
        <v>34</v>
      </c>
      <c r="W10" s="3"/>
    </row>
    <row r="11" ht="24" spans="1:23">
      <c r="A11" s="2"/>
      <c r="B11" s="2"/>
      <c r="C11" s="4">
        <v>6</v>
      </c>
      <c r="D11" s="4" t="s">
        <v>46</v>
      </c>
      <c r="E11" s="3" t="s">
        <v>47</v>
      </c>
      <c r="F11" s="4" t="s">
        <v>30</v>
      </c>
      <c r="G11" s="4"/>
      <c r="H11" s="6">
        <v>2</v>
      </c>
      <c r="I11" s="39">
        <v>28</v>
      </c>
      <c r="J11" s="6">
        <v>28</v>
      </c>
      <c r="K11" s="6"/>
      <c r="L11" s="36" t="s">
        <v>32</v>
      </c>
      <c r="M11" s="6">
        <v>2</v>
      </c>
      <c r="N11" s="6"/>
      <c r="O11" s="6"/>
      <c r="P11" s="6"/>
      <c r="Q11" s="6"/>
      <c r="R11" s="6"/>
      <c r="S11" s="3"/>
      <c r="T11" s="3"/>
      <c r="U11" s="3" t="s">
        <v>33</v>
      </c>
      <c r="V11" s="3" t="s">
        <v>34</v>
      </c>
      <c r="W11" s="60"/>
    </row>
    <row r="12" ht="24" spans="1:23">
      <c r="A12" s="2"/>
      <c r="B12" s="2"/>
      <c r="C12" s="4">
        <v>7</v>
      </c>
      <c r="D12" s="4" t="s">
        <v>48</v>
      </c>
      <c r="E12" s="3" t="s">
        <v>49</v>
      </c>
      <c r="F12" s="4" t="s">
        <v>30</v>
      </c>
      <c r="G12" s="4"/>
      <c r="H12" s="6">
        <v>1</v>
      </c>
      <c r="I12" s="39">
        <v>18</v>
      </c>
      <c r="J12" s="6">
        <v>18</v>
      </c>
      <c r="K12" s="6"/>
      <c r="L12" s="36" t="s">
        <v>32</v>
      </c>
      <c r="M12" s="6" t="s">
        <v>50</v>
      </c>
      <c r="N12" s="6"/>
      <c r="O12" s="6"/>
      <c r="P12" s="6"/>
      <c r="Q12" s="6"/>
      <c r="R12" s="6"/>
      <c r="S12" s="3"/>
      <c r="T12" s="3"/>
      <c r="U12" s="3"/>
      <c r="V12" s="3" t="s">
        <v>34</v>
      </c>
      <c r="W12" s="3" t="s">
        <v>51</v>
      </c>
    </row>
    <row r="13" ht="24" spans="1:23">
      <c r="A13" s="2"/>
      <c r="B13" s="2"/>
      <c r="C13" s="4">
        <v>8</v>
      </c>
      <c r="D13" s="4" t="s">
        <v>52</v>
      </c>
      <c r="E13" s="3" t="s">
        <v>53</v>
      </c>
      <c r="F13" s="4" t="s">
        <v>30</v>
      </c>
      <c r="G13" s="4"/>
      <c r="H13" s="6">
        <v>3</v>
      </c>
      <c r="I13" s="39">
        <v>46</v>
      </c>
      <c r="J13" s="6">
        <v>46</v>
      </c>
      <c r="K13" s="6"/>
      <c r="L13" s="36" t="s">
        <v>54</v>
      </c>
      <c r="M13" s="6"/>
      <c r="N13" s="6"/>
      <c r="O13" s="6"/>
      <c r="P13" s="6"/>
      <c r="Q13" s="6"/>
      <c r="R13" s="6"/>
      <c r="S13" s="6">
        <v>4</v>
      </c>
      <c r="T13" s="3"/>
      <c r="U13" s="3" t="s">
        <v>33</v>
      </c>
      <c r="V13" s="3" t="s">
        <v>34</v>
      </c>
      <c r="W13" s="3"/>
    </row>
    <row r="14" ht="24" spans="1:23">
      <c r="A14" s="2"/>
      <c r="B14" s="2"/>
      <c r="C14" s="4">
        <v>9</v>
      </c>
      <c r="D14" s="4" t="s">
        <v>55</v>
      </c>
      <c r="E14" s="3" t="s">
        <v>56</v>
      </c>
      <c r="F14" s="4" t="s">
        <v>30</v>
      </c>
      <c r="G14" s="4"/>
      <c r="H14" s="5">
        <v>11</v>
      </c>
      <c r="I14" s="39">
        <v>172</v>
      </c>
      <c r="J14" s="5">
        <v>172</v>
      </c>
      <c r="K14" s="5"/>
      <c r="L14" s="36" t="s">
        <v>57</v>
      </c>
      <c r="M14" s="5"/>
      <c r="N14" s="5"/>
      <c r="O14" s="5"/>
      <c r="P14" s="5">
        <v>4</v>
      </c>
      <c r="Q14" s="5">
        <v>4</v>
      </c>
      <c r="R14" s="59">
        <v>3</v>
      </c>
      <c r="S14" s="3"/>
      <c r="T14" s="3"/>
      <c r="U14" s="3" t="s">
        <v>33</v>
      </c>
      <c r="V14" s="3" t="s">
        <v>58</v>
      </c>
      <c r="W14" s="3" t="s">
        <v>59</v>
      </c>
    </row>
    <row r="15" ht="36" spans="1:23">
      <c r="A15" s="2"/>
      <c r="B15" s="2"/>
      <c r="C15" s="4">
        <v>10</v>
      </c>
      <c r="D15" s="4" t="s">
        <v>60</v>
      </c>
      <c r="E15" s="3" t="s">
        <v>61</v>
      </c>
      <c r="F15" s="4" t="s">
        <v>30</v>
      </c>
      <c r="G15" s="4"/>
      <c r="H15" s="5">
        <v>9</v>
      </c>
      <c r="I15" s="5">
        <v>144</v>
      </c>
      <c r="J15" s="5">
        <v>144</v>
      </c>
      <c r="K15" s="5"/>
      <c r="L15" s="36" t="s">
        <v>62</v>
      </c>
      <c r="M15" s="5"/>
      <c r="N15" s="5"/>
      <c r="O15" s="5"/>
      <c r="P15" s="5">
        <v>4</v>
      </c>
      <c r="Q15" s="5">
        <v>4</v>
      </c>
      <c r="R15" s="5">
        <v>1</v>
      </c>
      <c r="S15" s="3"/>
      <c r="T15" s="3"/>
      <c r="U15" s="3" t="s">
        <v>33</v>
      </c>
      <c r="V15" s="3" t="s">
        <v>58</v>
      </c>
      <c r="W15" s="3" t="s">
        <v>63</v>
      </c>
    </row>
    <row r="16" spans="1:23">
      <c r="A16" s="2"/>
      <c r="B16" s="2"/>
      <c r="C16" s="4">
        <v>11</v>
      </c>
      <c r="D16" s="4" t="s">
        <v>64</v>
      </c>
      <c r="E16" s="3" t="s">
        <v>65</v>
      </c>
      <c r="F16" s="4" t="s">
        <v>30</v>
      </c>
      <c r="G16" s="4"/>
      <c r="H16" s="5">
        <v>8</v>
      </c>
      <c r="I16" s="5">
        <v>124</v>
      </c>
      <c r="J16" s="5">
        <v>124</v>
      </c>
      <c r="K16" s="5"/>
      <c r="L16" s="36" t="s">
        <v>66</v>
      </c>
      <c r="M16" s="5">
        <v>4</v>
      </c>
      <c r="N16" s="5">
        <v>4</v>
      </c>
      <c r="O16" s="5"/>
      <c r="P16" s="5"/>
      <c r="Q16" s="5"/>
      <c r="R16" s="5"/>
      <c r="S16" s="3"/>
      <c r="T16" s="3"/>
      <c r="U16" s="3" t="s">
        <v>33</v>
      </c>
      <c r="V16" s="3" t="s">
        <v>58</v>
      </c>
      <c r="W16" s="3"/>
    </row>
    <row r="17" spans="1:23">
      <c r="A17" s="2"/>
      <c r="B17" s="2"/>
      <c r="C17" s="4">
        <v>12</v>
      </c>
      <c r="D17" s="4" t="s">
        <v>67</v>
      </c>
      <c r="E17" s="3" t="s">
        <v>68</v>
      </c>
      <c r="F17" s="4" t="s">
        <v>30</v>
      </c>
      <c r="G17" s="4"/>
      <c r="H17" s="5">
        <v>2</v>
      </c>
      <c r="I17" s="5">
        <v>32</v>
      </c>
      <c r="J17" s="5">
        <v>32</v>
      </c>
      <c r="K17" s="5"/>
      <c r="L17" s="36" t="s">
        <v>40</v>
      </c>
      <c r="M17" s="5"/>
      <c r="N17" s="5"/>
      <c r="O17" s="5">
        <v>2</v>
      </c>
      <c r="P17" s="5"/>
      <c r="Q17" s="5"/>
      <c r="R17" s="59"/>
      <c r="S17" s="3"/>
      <c r="T17" s="3"/>
      <c r="U17" s="3" t="s">
        <v>69</v>
      </c>
      <c r="V17" s="3" t="s">
        <v>58</v>
      </c>
      <c r="W17" s="3"/>
    </row>
    <row r="18" ht="36" spans="1:23">
      <c r="A18" s="2"/>
      <c r="B18" s="2"/>
      <c r="C18" s="4">
        <v>13</v>
      </c>
      <c r="D18" s="4" t="s">
        <v>70</v>
      </c>
      <c r="E18" s="3" t="s">
        <v>71</v>
      </c>
      <c r="F18" s="4" t="s">
        <v>72</v>
      </c>
      <c r="G18" s="4"/>
      <c r="H18" s="5">
        <v>2</v>
      </c>
      <c r="I18" s="5">
        <v>32</v>
      </c>
      <c r="J18" s="5">
        <v>28</v>
      </c>
      <c r="K18" s="5">
        <v>4</v>
      </c>
      <c r="L18" s="36" t="s">
        <v>37</v>
      </c>
      <c r="M18" s="5"/>
      <c r="N18" s="5">
        <v>2</v>
      </c>
      <c r="O18" s="5"/>
      <c r="P18" s="5"/>
      <c r="Q18" s="5"/>
      <c r="R18" s="59"/>
      <c r="S18" s="3"/>
      <c r="T18" s="3"/>
      <c r="U18" s="3" t="s">
        <v>69</v>
      </c>
      <c r="V18" s="3" t="s">
        <v>73</v>
      </c>
      <c r="W18" s="3" t="s">
        <v>74</v>
      </c>
    </row>
    <row r="19" ht="24" spans="1:23">
      <c r="A19" s="2"/>
      <c r="B19" s="2"/>
      <c r="C19" s="4">
        <v>14</v>
      </c>
      <c r="D19" s="4" t="s">
        <v>75</v>
      </c>
      <c r="E19" s="3" t="s">
        <v>76</v>
      </c>
      <c r="F19" s="4" t="s">
        <v>77</v>
      </c>
      <c r="G19" s="4"/>
      <c r="H19" s="5">
        <v>2</v>
      </c>
      <c r="I19" s="5"/>
      <c r="J19" s="5"/>
      <c r="K19" s="5"/>
      <c r="L19" s="36" t="s">
        <v>32</v>
      </c>
      <c r="M19" s="5" t="s">
        <v>78</v>
      </c>
      <c r="N19" s="5"/>
      <c r="O19" s="5"/>
      <c r="P19" s="5"/>
      <c r="Q19" s="5"/>
      <c r="R19" s="59"/>
      <c r="S19" s="3"/>
      <c r="T19" s="3"/>
      <c r="U19" s="3" t="s">
        <v>69</v>
      </c>
      <c r="V19" s="3" t="s">
        <v>79</v>
      </c>
      <c r="W19" s="3"/>
    </row>
    <row r="20" ht="24" spans="1:23">
      <c r="A20" s="2"/>
      <c r="B20" s="2"/>
      <c r="C20" s="4">
        <v>15</v>
      </c>
      <c r="D20" s="4" t="s">
        <v>80</v>
      </c>
      <c r="E20" s="3" t="s">
        <v>81</v>
      </c>
      <c r="F20" s="4" t="s">
        <v>77</v>
      </c>
      <c r="G20" s="4"/>
      <c r="H20" s="5">
        <v>3</v>
      </c>
      <c r="I20" s="5"/>
      <c r="J20" s="5"/>
      <c r="K20" s="5"/>
      <c r="L20" s="36" t="s">
        <v>82</v>
      </c>
      <c r="M20" s="5"/>
      <c r="N20" s="5" t="s">
        <v>83</v>
      </c>
      <c r="O20" s="5" t="s">
        <v>83</v>
      </c>
      <c r="P20" s="5" t="s">
        <v>83</v>
      </c>
      <c r="Q20" s="5"/>
      <c r="R20" s="59"/>
      <c r="S20" s="3"/>
      <c r="T20" s="3"/>
      <c r="U20" s="3" t="s">
        <v>69</v>
      </c>
      <c r="V20" s="3" t="s">
        <v>79</v>
      </c>
      <c r="W20" s="3"/>
    </row>
    <row r="21" ht="24" spans="1:23">
      <c r="A21" s="2"/>
      <c r="B21" s="2"/>
      <c r="C21" s="4">
        <v>16</v>
      </c>
      <c r="D21" s="4" t="s">
        <v>84</v>
      </c>
      <c r="E21" s="3" t="s">
        <v>85</v>
      </c>
      <c r="F21" s="4" t="s">
        <v>30</v>
      </c>
      <c r="G21" s="4"/>
      <c r="H21" s="5">
        <v>1</v>
      </c>
      <c r="I21" s="40">
        <v>16</v>
      </c>
      <c r="J21" s="39">
        <v>16</v>
      </c>
      <c r="K21" s="39"/>
      <c r="L21" s="41" t="s">
        <v>37</v>
      </c>
      <c r="M21" s="39"/>
      <c r="N21" s="39">
        <v>2</v>
      </c>
      <c r="O21" s="42"/>
      <c r="P21" s="42"/>
      <c r="Q21" s="42"/>
      <c r="R21" s="61"/>
      <c r="S21" s="3"/>
      <c r="T21" s="3"/>
      <c r="U21" s="3" t="s">
        <v>69</v>
      </c>
      <c r="V21" s="3" t="s">
        <v>79</v>
      </c>
      <c r="W21" s="3" t="s">
        <v>86</v>
      </c>
    </row>
    <row r="22" ht="24" spans="1:23">
      <c r="A22" s="2"/>
      <c r="B22" s="2"/>
      <c r="C22" s="4">
        <v>17</v>
      </c>
      <c r="D22" s="4" t="s">
        <v>87</v>
      </c>
      <c r="E22" s="3" t="s">
        <v>88</v>
      </c>
      <c r="F22" s="4" t="s">
        <v>77</v>
      </c>
      <c r="G22" s="4"/>
      <c r="H22" s="5">
        <v>2</v>
      </c>
      <c r="I22" s="5">
        <v>8</v>
      </c>
      <c r="J22" s="5">
        <v>0</v>
      </c>
      <c r="K22" s="5">
        <v>8</v>
      </c>
      <c r="L22" s="36" t="s">
        <v>89</v>
      </c>
      <c r="M22" s="5" t="s">
        <v>90</v>
      </c>
      <c r="N22" s="5" t="s">
        <v>90</v>
      </c>
      <c r="O22" s="5" t="s">
        <v>90</v>
      </c>
      <c r="P22" s="5" t="s">
        <v>90</v>
      </c>
      <c r="Q22" s="5"/>
      <c r="R22" s="59"/>
      <c r="S22" s="3"/>
      <c r="T22" s="3"/>
      <c r="U22" s="3"/>
      <c r="V22" s="3" t="s">
        <v>91</v>
      </c>
      <c r="W22" s="3" t="s">
        <v>92</v>
      </c>
    </row>
    <row r="23" ht="21" spans="1:23">
      <c r="A23" s="2"/>
      <c r="B23" s="2"/>
      <c r="C23" s="4">
        <v>20</v>
      </c>
      <c r="D23" s="7" t="s">
        <v>93</v>
      </c>
      <c r="E23" s="3" t="s">
        <v>94</v>
      </c>
      <c r="F23" s="4" t="s">
        <v>72</v>
      </c>
      <c r="G23" s="4" t="s">
        <v>31</v>
      </c>
      <c r="H23" s="5">
        <v>2</v>
      </c>
      <c r="I23" s="5">
        <v>32</v>
      </c>
      <c r="J23" s="5">
        <v>16</v>
      </c>
      <c r="K23" s="5">
        <v>16</v>
      </c>
      <c r="L23" s="4" t="s">
        <v>95</v>
      </c>
      <c r="M23" s="5"/>
      <c r="N23" s="5"/>
      <c r="O23" s="5">
        <v>2</v>
      </c>
      <c r="P23" s="5"/>
      <c r="Q23" s="5"/>
      <c r="R23" s="5"/>
      <c r="S23" s="3"/>
      <c r="T23" s="3"/>
      <c r="U23" s="3" t="s">
        <v>69</v>
      </c>
      <c r="V23" s="3" t="s">
        <v>96</v>
      </c>
      <c r="W23" s="62" t="s">
        <v>97</v>
      </c>
    </row>
    <row r="24" ht="48" spans="1:23">
      <c r="A24" s="2"/>
      <c r="B24" s="2"/>
      <c r="C24" s="4">
        <v>21</v>
      </c>
      <c r="D24" s="4" t="s">
        <v>98</v>
      </c>
      <c r="E24" s="3" t="s">
        <v>99</v>
      </c>
      <c r="F24" s="4" t="s">
        <v>72</v>
      </c>
      <c r="G24" s="4"/>
      <c r="H24" s="5">
        <v>6</v>
      </c>
      <c r="I24" s="5">
        <v>96</v>
      </c>
      <c r="J24" s="5">
        <v>48</v>
      </c>
      <c r="K24" s="5">
        <v>48</v>
      </c>
      <c r="L24" s="36" t="s">
        <v>100</v>
      </c>
      <c r="M24" s="5"/>
      <c r="N24" s="5"/>
      <c r="O24" s="5"/>
      <c r="P24" s="5"/>
      <c r="Q24" s="5">
        <v>4</v>
      </c>
      <c r="R24" s="5">
        <v>2</v>
      </c>
      <c r="S24" s="3"/>
      <c r="T24" s="3"/>
      <c r="U24" s="3" t="s">
        <v>69</v>
      </c>
      <c r="V24" s="3" t="s">
        <v>101</v>
      </c>
      <c r="W24" s="3" t="s">
        <v>102</v>
      </c>
    </row>
    <row r="25" ht="36" spans="1:23">
      <c r="A25" s="2"/>
      <c r="B25" s="2"/>
      <c r="C25" s="4">
        <v>22</v>
      </c>
      <c r="D25" s="4" t="s">
        <v>103</v>
      </c>
      <c r="E25" s="3" t="s">
        <v>104</v>
      </c>
      <c r="F25" s="4" t="s">
        <v>30</v>
      </c>
      <c r="G25" s="4"/>
      <c r="H25" s="5">
        <v>2</v>
      </c>
      <c r="I25" s="5">
        <v>32</v>
      </c>
      <c r="J25" s="5">
        <v>32</v>
      </c>
      <c r="K25" s="5"/>
      <c r="L25" s="36" t="s">
        <v>105</v>
      </c>
      <c r="M25" s="5"/>
      <c r="N25" s="5"/>
      <c r="O25" s="5"/>
      <c r="P25" s="5"/>
      <c r="Q25" s="5"/>
      <c r="R25" s="5">
        <v>2</v>
      </c>
      <c r="S25" s="3"/>
      <c r="T25" s="3"/>
      <c r="U25" s="3" t="s">
        <v>69</v>
      </c>
      <c r="V25" s="3" t="s">
        <v>106</v>
      </c>
      <c r="W25" s="3"/>
    </row>
    <row r="26" spans="1:23">
      <c r="A26" s="2"/>
      <c r="B26" s="2"/>
      <c r="C26" s="4">
        <v>23</v>
      </c>
      <c r="D26" s="4" t="s">
        <v>107</v>
      </c>
      <c r="E26" s="3" t="s">
        <v>108</v>
      </c>
      <c r="F26" s="4" t="s">
        <v>30</v>
      </c>
      <c r="G26" s="4"/>
      <c r="H26" s="5">
        <v>1</v>
      </c>
      <c r="I26" s="5"/>
      <c r="J26" s="5"/>
      <c r="K26" s="5"/>
      <c r="L26" s="36" t="s">
        <v>109</v>
      </c>
      <c r="M26" s="5"/>
      <c r="N26" s="5"/>
      <c r="O26" s="5"/>
      <c r="P26" s="5"/>
      <c r="Q26" s="5"/>
      <c r="R26" s="59"/>
      <c r="S26" s="3"/>
      <c r="T26" s="3"/>
      <c r="U26" s="3"/>
      <c r="V26" s="3"/>
      <c r="W26" s="3"/>
    </row>
    <row r="27" spans="1:23">
      <c r="A27" s="2"/>
      <c r="B27" s="2"/>
      <c r="C27" s="3" t="s">
        <v>110</v>
      </c>
      <c r="D27" s="2"/>
      <c r="E27" s="2"/>
      <c r="F27" s="2"/>
      <c r="G27" s="2"/>
      <c r="H27" s="8">
        <f t="shared" ref="H27:K27" si="0">SUM(H6:H26)</f>
        <v>66</v>
      </c>
      <c r="I27" s="8">
        <f t="shared" si="0"/>
        <v>940</v>
      </c>
      <c r="J27" s="8">
        <f t="shared" si="0"/>
        <v>864</v>
      </c>
      <c r="K27" s="8">
        <f t="shared" si="0"/>
        <v>76</v>
      </c>
      <c r="L27" s="43"/>
      <c r="M27" s="8">
        <f t="shared" ref="M27:Q27" si="1">SUM(M6:M26)</f>
        <v>8</v>
      </c>
      <c r="N27" s="8">
        <f t="shared" si="1"/>
        <v>10</v>
      </c>
      <c r="O27" s="8">
        <f t="shared" si="1"/>
        <v>8</v>
      </c>
      <c r="P27" s="8">
        <f t="shared" si="1"/>
        <v>10</v>
      </c>
      <c r="Q27" s="8">
        <f t="shared" si="1"/>
        <v>12</v>
      </c>
      <c r="R27" s="63">
        <v>8</v>
      </c>
      <c r="S27" s="12">
        <v>4</v>
      </c>
      <c r="T27" s="12"/>
      <c r="U27" s="3"/>
      <c r="V27" s="2"/>
      <c r="W27" s="3"/>
    </row>
    <row r="28" ht="24" spans="1:23">
      <c r="A28" s="2"/>
      <c r="B28" s="3" t="s">
        <v>111</v>
      </c>
      <c r="C28" s="4">
        <v>1</v>
      </c>
      <c r="D28" s="4"/>
      <c r="E28" s="3" t="s">
        <v>112</v>
      </c>
      <c r="F28" s="4" t="s">
        <v>72</v>
      </c>
      <c r="G28" s="9"/>
      <c r="H28" s="5">
        <v>4</v>
      </c>
      <c r="I28" s="5">
        <v>64</v>
      </c>
      <c r="J28" s="5">
        <v>48</v>
      </c>
      <c r="K28" s="5">
        <v>16</v>
      </c>
      <c r="L28" s="44" t="s">
        <v>82</v>
      </c>
      <c r="M28" s="5"/>
      <c r="N28" s="5">
        <v>2</v>
      </c>
      <c r="O28" s="5">
        <v>2</v>
      </c>
      <c r="P28" s="5">
        <v>2</v>
      </c>
      <c r="Q28" s="5"/>
      <c r="R28" s="59"/>
      <c r="S28" s="3"/>
      <c r="T28" s="3"/>
      <c r="U28" s="3" t="s">
        <v>69</v>
      </c>
      <c r="V28" s="4" t="s">
        <v>58</v>
      </c>
      <c r="W28" s="3"/>
    </row>
    <row r="29" ht="24" spans="1:23">
      <c r="A29" s="2"/>
      <c r="B29" s="2"/>
      <c r="C29" s="4">
        <v>2</v>
      </c>
      <c r="D29" s="4"/>
      <c r="E29" s="3" t="s">
        <v>113</v>
      </c>
      <c r="F29" s="4" t="s">
        <v>72</v>
      </c>
      <c r="G29" s="9"/>
      <c r="H29" s="2"/>
      <c r="I29" s="2"/>
      <c r="J29" s="2"/>
      <c r="K29" s="2"/>
      <c r="L29" s="44" t="s">
        <v>82</v>
      </c>
      <c r="M29" s="5"/>
      <c r="N29" s="2"/>
      <c r="O29" s="2"/>
      <c r="P29" s="2"/>
      <c r="Q29" s="5"/>
      <c r="R29" s="59"/>
      <c r="S29" s="3"/>
      <c r="T29" s="3"/>
      <c r="U29" s="3" t="s">
        <v>69</v>
      </c>
      <c r="V29" s="2"/>
      <c r="W29" s="2"/>
    </row>
    <row r="30" ht="24" spans="1:23">
      <c r="A30" s="2"/>
      <c r="B30" s="2"/>
      <c r="C30" s="4">
        <v>3</v>
      </c>
      <c r="D30" s="4"/>
      <c r="E30" s="3" t="s">
        <v>114</v>
      </c>
      <c r="F30" s="4" t="s">
        <v>72</v>
      </c>
      <c r="G30" s="9"/>
      <c r="H30" s="5">
        <v>2</v>
      </c>
      <c r="I30" s="5">
        <v>32</v>
      </c>
      <c r="J30" s="5">
        <v>16</v>
      </c>
      <c r="K30" s="5">
        <v>16</v>
      </c>
      <c r="L30" s="44" t="s">
        <v>82</v>
      </c>
      <c r="M30" s="5"/>
      <c r="N30" s="2"/>
      <c r="O30" s="2"/>
      <c r="P30" s="2"/>
      <c r="Q30" s="5"/>
      <c r="R30" s="59"/>
      <c r="S30" s="3"/>
      <c r="T30" s="3"/>
      <c r="U30" s="3" t="s">
        <v>69</v>
      </c>
      <c r="V30" s="40" t="s">
        <v>58</v>
      </c>
      <c r="W30" s="2"/>
    </row>
    <row r="31" spans="1:23">
      <c r="A31" s="2"/>
      <c r="B31" s="2"/>
      <c r="C31" s="3" t="s">
        <v>110</v>
      </c>
      <c r="D31" s="2"/>
      <c r="E31" s="2"/>
      <c r="F31" s="2"/>
      <c r="G31" s="2"/>
      <c r="H31" s="10">
        <v>6</v>
      </c>
      <c r="I31" s="10">
        <f>SUM(I28:I30)</f>
        <v>96</v>
      </c>
      <c r="J31" s="10">
        <v>64</v>
      </c>
      <c r="K31" s="10">
        <v>32</v>
      </c>
      <c r="L31" s="45"/>
      <c r="M31" s="10">
        <v>0</v>
      </c>
      <c r="N31" s="10">
        <v>2</v>
      </c>
      <c r="O31" s="10">
        <v>2</v>
      </c>
      <c r="P31" s="10">
        <v>2</v>
      </c>
      <c r="Q31" s="10">
        <v>0</v>
      </c>
      <c r="R31" s="64">
        <v>0</v>
      </c>
      <c r="S31" s="65">
        <v>0</v>
      </c>
      <c r="T31" s="65"/>
      <c r="U31" s="3"/>
      <c r="V31" s="2"/>
      <c r="W31" s="3"/>
    </row>
    <row r="32" spans="1:23">
      <c r="A32" s="3"/>
      <c r="B32" s="4" t="s">
        <v>115</v>
      </c>
      <c r="C32" s="2"/>
      <c r="D32" s="2"/>
      <c r="E32" s="2"/>
      <c r="F32" s="2"/>
      <c r="G32" s="2"/>
      <c r="H32" s="5">
        <f t="shared" ref="H32:K32" si="2">H31+H27</f>
        <v>72</v>
      </c>
      <c r="I32" s="5">
        <f t="shared" si="2"/>
        <v>1036</v>
      </c>
      <c r="J32" s="5">
        <f t="shared" si="2"/>
        <v>928</v>
      </c>
      <c r="K32" s="5">
        <f t="shared" si="2"/>
        <v>108</v>
      </c>
      <c r="L32" s="4"/>
      <c r="M32" s="5">
        <f t="shared" ref="M32:Q32" si="3">M31+M27</f>
        <v>8</v>
      </c>
      <c r="N32" s="5">
        <v>12</v>
      </c>
      <c r="O32" s="5">
        <f t="shared" si="3"/>
        <v>10</v>
      </c>
      <c r="P32" s="5">
        <f t="shared" si="3"/>
        <v>12</v>
      </c>
      <c r="Q32" s="5">
        <f t="shared" si="3"/>
        <v>12</v>
      </c>
      <c r="R32" s="59">
        <v>8</v>
      </c>
      <c r="S32" s="66">
        <v>4</v>
      </c>
      <c r="T32" s="67"/>
      <c r="U32" s="67">
        <f>I32/M60</f>
        <v>0.254795868175111</v>
      </c>
      <c r="V32" s="2"/>
      <c r="W32" s="3"/>
    </row>
    <row r="33" ht="24" spans="1:23">
      <c r="A33" s="11" t="s">
        <v>116</v>
      </c>
      <c r="B33" s="12" t="s">
        <v>117</v>
      </c>
      <c r="C33" s="4">
        <v>1</v>
      </c>
      <c r="D33" s="13" t="s">
        <v>118</v>
      </c>
      <c r="E33" s="14" t="s">
        <v>119</v>
      </c>
      <c r="F33" s="15" t="s">
        <v>72</v>
      </c>
      <c r="G33" s="16"/>
      <c r="H33" s="17">
        <v>50</v>
      </c>
      <c r="I33" s="16">
        <v>808</v>
      </c>
      <c r="J33" s="16">
        <v>28</v>
      </c>
      <c r="K33" s="16">
        <v>780</v>
      </c>
      <c r="L33" s="46" t="s">
        <v>120</v>
      </c>
      <c r="M33" s="46">
        <v>8</v>
      </c>
      <c r="N33" s="46">
        <v>8</v>
      </c>
      <c r="O33" s="46">
        <v>8</v>
      </c>
      <c r="P33" s="46">
        <v>8</v>
      </c>
      <c r="Q33" s="46">
        <v>8</v>
      </c>
      <c r="R33" s="46">
        <v>8</v>
      </c>
      <c r="S33" s="46">
        <v>8</v>
      </c>
      <c r="T33" s="46"/>
      <c r="U33" s="15" t="s">
        <v>33</v>
      </c>
      <c r="V33" s="14" t="s">
        <v>121</v>
      </c>
      <c r="W33" s="3"/>
    </row>
    <row r="34" spans="1:23">
      <c r="A34" s="18"/>
      <c r="B34" s="19"/>
      <c r="C34" s="4">
        <v>2</v>
      </c>
      <c r="D34" s="13" t="s">
        <v>122</v>
      </c>
      <c r="E34" s="14" t="s">
        <v>123</v>
      </c>
      <c r="F34" s="15" t="s">
        <v>72</v>
      </c>
      <c r="G34" s="16"/>
      <c r="H34" s="17">
        <v>15</v>
      </c>
      <c r="I34" s="16">
        <v>236</v>
      </c>
      <c r="J34" s="16">
        <v>16</v>
      </c>
      <c r="K34" s="16">
        <v>220</v>
      </c>
      <c r="L34" s="46" t="s">
        <v>89</v>
      </c>
      <c r="M34" s="46">
        <v>4</v>
      </c>
      <c r="N34" s="46">
        <v>4</v>
      </c>
      <c r="O34" s="46">
        <v>4</v>
      </c>
      <c r="P34" s="46">
        <v>4</v>
      </c>
      <c r="Q34" s="46"/>
      <c r="R34" s="46"/>
      <c r="S34" s="46"/>
      <c r="T34" s="46"/>
      <c r="U34" s="15" t="s">
        <v>33</v>
      </c>
      <c r="V34" s="14" t="s">
        <v>121</v>
      </c>
      <c r="W34" s="3"/>
    </row>
    <row r="35" spans="1:23">
      <c r="A35" s="18"/>
      <c r="B35" s="19"/>
      <c r="C35" s="4">
        <v>3</v>
      </c>
      <c r="D35" s="13" t="s">
        <v>124</v>
      </c>
      <c r="E35" s="14" t="s">
        <v>125</v>
      </c>
      <c r="F35" s="15" t="s">
        <v>72</v>
      </c>
      <c r="G35" s="16"/>
      <c r="H35" s="17">
        <v>7</v>
      </c>
      <c r="I35" s="16">
        <v>112</v>
      </c>
      <c r="J35" s="16">
        <v>7</v>
      </c>
      <c r="K35" s="16">
        <v>105</v>
      </c>
      <c r="L35" s="46" t="s">
        <v>126</v>
      </c>
      <c r="M35" s="46"/>
      <c r="N35" s="46"/>
      <c r="O35" s="46"/>
      <c r="P35" s="46"/>
      <c r="Q35" s="46"/>
      <c r="R35" s="46">
        <v>4</v>
      </c>
      <c r="S35" s="46">
        <v>4</v>
      </c>
      <c r="T35" s="46"/>
      <c r="U35" s="15" t="s">
        <v>33</v>
      </c>
      <c r="V35" s="14" t="s">
        <v>121</v>
      </c>
      <c r="W35" s="3"/>
    </row>
    <row r="36" ht="24" spans="1:23">
      <c r="A36" s="18"/>
      <c r="B36" s="19"/>
      <c r="C36" s="4">
        <v>4</v>
      </c>
      <c r="D36" s="13" t="s">
        <v>127</v>
      </c>
      <c r="E36" s="14" t="s">
        <v>128</v>
      </c>
      <c r="F36" s="15" t="s">
        <v>72</v>
      </c>
      <c r="G36" s="16"/>
      <c r="H36" s="17">
        <v>25</v>
      </c>
      <c r="I36" s="16">
        <v>404</v>
      </c>
      <c r="J36" s="16">
        <v>14</v>
      </c>
      <c r="K36" s="16">
        <v>390</v>
      </c>
      <c r="L36" s="46" t="s">
        <v>120</v>
      </c>
      <c r="M36" s="46">
        <v>4</v>
      </c>
      <c r="N36" s="46">
        <v>4</v>
      </c>
      <c r="O36" s="46">
        <v>4</v>
      </c>
      <c r="P36" s="46">
        <v>4</v>
      </c>
      <c r="Q36" s="46">
        <v>4</v>
      </c>
      <c r="R36" s="46">
        <v>4</v>
      </c>
      <c r="S36" s="46">
        <v>4</v>
      </c>
      <c r="T36" s="46"/>
      <c r="U36" s="15" t="s">
        <v>33</v>
      </c>
      <c r="V36" s="14" t="s">
        <v>121</v>
      </c>
      <c r="W36" s="3"/>
    </row>
    <row r="37" ht="24" spans="1:23">
      <c r="A37" s="18"/>
      <c r="B37" s="19"/>
      <c r="C37" s="4">
        <v>5</v>
      </c>
      <c r="D37" s="13" t="s">
        <v>129</v>
      </c>
      <c r="E37" s="14" t="s">
        <v>130</v>
      </c>
      <c r="F37" s="15" t="s">
        <v>72</v>
      </c>
      <c r="G37" s="16"/>
      <c r="H37" s="17">
        <v>18</v>
      </c>
      <c r="I37" s="16">
        <v>280</v>
      </c>
      <c r="J37" s="16">
        <v>10</v>
      </c>
      <c r="K37" s="16">
        <v>270</v>
      </c>
      <c r="L37" s="46" t="s">
        <v>131</v>
      </c>
      <c r="M37" s="46"/>
      <c r="N37" s="46"/>
      <c r="O37" s="46">
        <v>4</v>
      </c>
      <c r="P37" s="46">
        <v>4</v>
      </c>
      <c r="Q37" s="46">
        <v>4</v>
      </c>
      <c r="R37" s="46">
        <v>4</v>
      </c>
      <c r="S37" s="46">
        <v>4</v>
      </c>
      <c r="T37" s="46"/>
      <c r="U37" s="15" t="s">
        <v>33</v>
      </c>
      <c r="V37" s="14" t="s">
        <v>121</v>
      </c>
      <c r="W37" s="3"/>
    </row>
    <row r="38" spans="1:23">
      <c r="A38" s="18"/>
      <c r="B38" s="19"/>
      <c r="C38" s="4">
        <v>6</v>
      </c>
      <c r="D38" s="13" t="s">
        <v>132</v>
      </c>
      <c r="E38" s="14" t="s">
        <v>133</v>
      </c>
      <c r="F38" s="15" t="s">
        <v>30</v>
      </c>
      <c r="G38" s="16"/>
      <c r="H38" s="17">
        <v>2</v>
      </c>
      <c r="I38" s="16">
        <v>30</v>
      </c>
      <c r="J38" s="16">
        <v>30</v>
      </c>
      <c r="K38" s="16"/>
      <c r="L38" s="47" t="s">
        <v>105</v>
      </c>
      <c r="M38" s="48">
        <v>2</v>
      </c>
      <c r="N38" s="49"/>
      <c r="O38" s="50"/>
      <c r="P38" s="50"/>
      <c r="Q38" s="50"/>
      <c r="R38" s="48"/>
      <c r="S38" s="50"/>
      <c r="T38" s="50"/>
      <c r="U38" s="15"/>
      <c r="V38" s="14"/>
      <c r="W38" s="3"/>
    </row>
    <row r="39" spans="1:23">
      <c r="A39" s="18"/>
      <c r="B39" s="19"/>
      <c r="C39" s="20" t="s">
        <v>110</v>
      </c>
      <c r="D39" s="19"/>
      <c r="E39" s="19"/>
      <c r="F39" s="19"/>
      <c r="G39" s="19"/>
      <c r="H39" s="8">
        <v>117</v>
      </c>
      <c r="I39" s="8">
        <v>1870</v>
      </c>
      <c r="J39" s="8">
        <v>105</v>
      </c>
      <c r="K39" s="8">
        <v>1765</v>
      </c>
      <c r="L39" s="8"/>
      <c r="M39" s="8">
        <v>18</v>
      </c>
      <c r="N39" s="8">
        <f ca="1" t="shared" ref="M39:R39" si="4">SUM(N33:N42)</f>
        <v>16</v>
      </c>
      <c r="O39" s="8">
        <f ca="1" t="shared" si="4"/>
        <v>20</v>
      </c>
      <c r="P39" s="8">
        <f ca="1" t="shared" si="4"/>
        <v>20</v>
      </c>
      <c r="Q39" s="8">
        <f ca="1" t="shared" si="4"/>
        <v>16</v>
      </c>
      <c r="R39" s="8">
        <v>20</v>
      </c>
      <c r="S39" s="8">
        <v>20</v>
      </c>
      <c r="T39" s="12"/>
      <c r="U39" s="12"/>
      <c r="V39" s="12"/>
      <c r="W39" s="12"/>
    </row>
    <row r="40" ht="24" spans="1:23">
      <c r="A40" s="18"/>
      <c r="B40" s="21"/>
      <c r="C40" s="4">
        <v>1</v>
      </c>
      <c r="D40" s="13" t="s">
        <v>134</v>
      </c>
      <c r="E40" s="14" t="s">
        <v>135</v>
      </c>
      <c r="F40" s="15" t="s">
        <v>77</v>
      </c>
      <c r="G40" s="16"/>
      <c r="H40" s="17">
        <v>10</v>
      </c>
      <c r="I40" s="16">
        <v>300</v>
      </c>
      <c r="J40" s="16"/>
      <c r="K40" s="16">
        <v>300</v>
      </c>
      <c r="L40" s="46" t="s">
        <v>131</v>
      </c>
      <c r="M40" s="49"/>
      <c r="N40" s="49"/>
      <c r="O40" s="49" t="s">
        <v>136</v>
      </c>
      <c r="P40" s="49" t="s">
        <v>136</v>
      </c>
      <c r="Q40" s="49" t="s">
        <v>136</v>
      </c>
      <c r="R40" s="49" t="s">
        <v>136</v>
      </c>
      <c r="S40" s="49" t="s">
        <v>136</v>
      </c>
      <c r="T40" s="49"/>
      <c r="U40" s="15" t="s">
        <v>137</v>
      </c>
      <c r="V40" s="14" t="s">
        <v>121</v>
      </c>
      <c r="W40" s="3"/>
    </row>
    <row r="41" spans="1:23">
      <c r="A41" s="18"/>
      <c r="B41" s="22"/>
      <c r="C41" s="4">
        <v>2</v>
      </c>
      <c r="D41" s="23" t="s">
        <v>138</v>
      </c>
      <c r="E41" s="24" t="s">
        <v>139</v>
      </c>
      <c r="F41" s="15" t="s">
        <v>77</v>
      </c>
      <c r="G41" s="16"/>
      <c r="H41" s="25">
        <v>16</v>
      </c>
      <c r="I41" s="25">
        <v>480</v>
      </c>
      <c r="J41" s="25"/>
      <c r="K41" s="25">
        <v>480</v>
      </c>
      <c r="L41" s="51">
        <v>8</v>
      </c>
      <c r="M41" s="50"/>
      <c r="N41" s="52"/>
      <c r="O41" s="52"/>
      <c r="P41" s="50"/>
      <c r="Q41" s="50"/>
      <c r="R41" s="50"/>
      <c r="S41" s="68"/>
      <c r="T41" s="69" t="s">
        <v>140</v>
      </c>
      <c r="U41" s="15" t="s">
        <v>137</v>
      </c>
      <c r="V41" s="14" t="s">
        <v>121</v>
      </c>
      <c r="W41" s="3"/>
    </row>
    <row r="42" spans="1:23">
      <c r="A42" s="11"/>
      <c r="B42" s="22"/>
      <c r="C42" s="4">
        <v>3</v>
      </c>
      <c r="D42" s="23" t="s">
        <v>141</v>
      </c>
      <c r="E42" s="13" t="s">
        <v>142</v>
      </c>
      <c r="F42" s="15" t="s">
        <v>77</v>
      </c>
      <c r="G42" s="16"/>
      <c r="H42" s="16">
        <v>1</v>
      </c>
      <c r="I42" s="16"/>
      <c r="J42" s="15"/>
      <c r="K42" s="16"/>
      <c r="L42" s="53">
        <v>8</v>
      </c>
      <c r="M42" s="49"/>
      <c r="N42" s="49"/>
      <c r="O42" s="49"/>
      <c r="P42" s="49"/>
      <c r="Q42" s="49"/>
      <c r="R42" s="49"/>
      <c r="S42" s="69"/>
      <c r="T42" s="69" t="s">
        <v>78</v>
      </c>
      <c r="U42" s="15" t="s">
        <v>33</v>
      </c>
      <c r="V42" s="14" t="s">
        <v>121</v>
      </c>
      <c r="W42" s="65"/>
    </row>
    <row r="43" spans="1:23">
      <c r="A43" s="18"/>
      <c r="B43" s="26"/>
      <c r="C43" s="4" t="s">
        <v>110</v>
      </c>
      <c r="D43" s="2"/>
      <c r="E43" s="2"/>
      <c r="F43" s="2"/>
      <c r="G43" s="2"/>
      <c r="H43" s="8">
        <f t="shared" ref="H43:K43" si="5">SUM(H40:H42)</f>
        <v>27</v>
      </c>
      <c r="I43" s="8">
        <f t="shared" si="5"/>
        <v>780</v>
      </c>
      <c r="J43" s="5">
        <f t="shared" si="5"/>
        <v>0</v>
      </c>
      <c r="K43" s="5">
        <f t="shared" si="5"/>
        <v>780</v>
      </c>
      <c r="L43" s="4"/>
      <c r="M43" s="5">
        <f>SUM(M40:M42)</f>
        <v>0</v>
      </c>
      <c r="N43" s="5">
        <f>SUM(N40:N42)</f>
        <v>0</v>
      </c>
      <c r="O43" s="49" t="s">
        <v>136</v>
      </c>
      <c r="P43" s="49" t="s">
        <v>136</v>
      </c>
      <c r="Q43" s="49" t="s">
        <v>136</v>
      </c>
      <c r="R43" s="49" t="s">
        <v>136</v>
      </c>
      <c r="S43" s="49" t="s">
        <v>136</v>
      </c>
      <c r="T43" s="11"/>
      <c r="U43" s="11"/>
      <c r="V43" s="3"/>
      <c r="W43" s="3"/>
    </row>
    <row r="44" ht="24" customHeight="1" spans="1:23">
      <c r="A44" s="11"/>
      <c r="B44" s="12" t="s">
        <v>143</v>
      </c>
      <c r="C44" s="4">
        <v>1</v>
      </c>
      <c r="D44" s="13" t="s">
        <v>144</v>
      </c>
      <c r="E44" s="14" t="s">
        <v>145</v>
      </c>
      <c r="F44" s="15" t="s">
        <v>30</v>
      </c>
      <c r="G44" s="16"/>
      <c r="H44" s="27">
        <v>4</v>
      </c>
      <c r="I44" s="27">
        <v>62</v>
      </c>
      <c r="J44" s="27">
        <v>62</v>
      </c>
      <c r="K44" s="27"/>
      <c r="L44" s="27" t="s">
        <v>146</v>
      </c>
      <c r="M44" s="54">
        <v>2</v>
      </c>
      <c r="N44" s="55">
        <v>2</v>
      </c>
      <c r="O44" s="46"/>
      <c r="P44" s="46"/>
      <c r="Q44" s="58"/>
      <c r="R44" s="58"/>
      <c r="S44" s="58"/>
      <c r="T44" s="70"/>
      <c r="U44" s="71" t="s">
        <v>33</v>
      </c>
      <c r="V44" s="72" t="s">
        <v>121</v>
      </c>
      <c r="W44" s="3"/>
    </row>
    <row r="45" spans="1:23">
      <c r="A45" s="11"/>
      <c r="B45" s="28"/>
      <c r="C45" s="4">
        <v>2</v>
      </c>
      <c r="D45" s="13" t="s">
        <v>147</v>
      </c>
      <c r="E45" s="14" t="s">
        <v>148</v>
      </c>
      <c r="F45" s="15" t="s">
        <v>30</v>
      </c>
      <c r="G45" s="16"/>
      <c r="H45" s="29"/>
      <c r="I45" s="29"/>
      <c r="J45" s="29"/>
      <c r="K45" s="29"/>
      <c r="L45" s="29"/>
      <c r="M45" s="56"/>
      <c r="N45" s="47"/>
      <c r="O45" s="46"/>
      <c r="P45" s="46"/>
      <c r="Q45" s="58"/>
      <c r="R45" s="58"/>
      <c r="S45" s="58"/>
      <c r="T45" s="70"/>
      <c r="U45" s="71" t="s">
        <v>137</v>
      </c>
      <c r="V45" s="72" t="s">
        <v>121</v>
      </c>
      <c r="W45" s="3"/>
    </row>
    <row r="46" spans="1:23">
      <c r="A46" s="11"/>
      <c r="B46" s="28"/>
      <c r="C46" s="4">
        <v>3</v>
      </c>
      <c r="D46" s="13" t="s">
        <v>149</v>
      </c>
      <c r="E46" s="14" t="s">
        <v>150</v>
      </c>
      <c r="F46" s="16" t="s">
        <v>77</v>
      </c>
      <c r="G46" s="16"/>
      <c r="H46" s="27">
        <v>4</v>
      </c>
      <c r="I46" s="27">
        <v>62</v>
      </c>
      <c r="J46" s="27"/>
      <c r="K46" s="27">
        <v>62</v>
      </c>
      <c r="L46" s="27" t="s">
        <v>146</v>
      </c>
      <c r="M46" s="55">
        <v>2</v>
      </c>
      <c r="N46" s="55" t="s">
        <v>37</v>
      </c>
      <c r="O46" s="46"/>
      <c r="P46" s="46"/>
      <c r="Q46" s="46"/>
      <c r="R46" s="46"/>
      <c r="S46" s="46"/>
      <c r="T46" s="70"/>
      <c r="U46" s="71" t="s">
        <v>33</v>
      </c>
      <c r="V46" s="72" t="s">
        <v>121</v>
      </c>
      <c r="W46" s="3"/>
    </row>
    <row r="47" spans="1:23">
      <c r="A47" s="11"/>
      <c r="B47" s="28"/>
      <c r="C47" s="4">
        <v>4</v>
      </c>
      <c r="D47" s="13" t="s">
        <v>151</v>
      </c>
      <c r="E47" s="14" t="s">
        <v>152</v>
      </c>
      <c r="F47" s="16" t="s">
        <v>77</v>
      </c>
      <c r="G47" s="16"/>
      <c r="H47" s="29"/>
      <c r="I47" s="29"/>
      <c r="J47" s="29"/>
      <c r="K47" s="29"/>
      <c r="L47" s="29"/>
      <c r="M47" s="47"/>
      <c r="N47" s="47"/>
      <c r="O47" s="46"/>
      <c r="P47" s="46"/>
      <c r="Q47" s="46"/>
      <c r="R47" s="46"/>
      <c r="S47" s="46"/>
      <c r="T47" s="70"/>
      <c r="U47" s="71" t="s">
        <v>137</v>
      </c>
      <c r="V47" s="72" t="s">
        <v>121</v>
      </c>
      <c r="W47" s="3"/>
    </row>
    <row r="48" spans="1:23">
      <c r="A48" s="18"/>
      <c r="B48" s="28"/>
      <c r="C48" s="4">
        <v>5</v>
      </c>
      <c r="D48" s="13" t="s">
        <v>153</v>
      </c>
      <c r="E48" s="14" t="s">
        <v>154</v>
      </c>
      <c r="F48" s="16" t="s">
        <v>30</v>
      </c>
      <c r="G48" s="16"/>
      <c r="H48" s="27">
        <v>2</v>
      </c>
      <c r="I48" s="27">
        <v>28</v>
      </c>
      <c r="J48" s="27"/>
      <c r="K48" s="27">
        <v>28</v>
      </c>
      <c r="L48" s="27">
        <v>3</v>
      </c>
      <c r="M48" s="57"/>
      <c r="N48" s="46"/>
      <c r="O48" s="55">
        <v>2</v>
      </c>
      <c r="P48" s="46"/>
      <c r="Q48" s="46"/>
      <c r="R48" s="55"/>
      <c r="S48" s="46"/>
      <c r="T48" s="70"/>
      <c r="U48" s="71" t="s">
        <v>33</v>
      </c>
      <c r="V48" s="72" t="s">
        <v>121</v>
      </c>
      <c r="W48" s="3"/>
    </row>
    <row r="49" spans="1:23">
      <c r="A49" s="11"/>
      <c r="B49" s="30"/>
      <c r="C49" s="4">
        <v>6</v>
      </c>
      <c r="D49" s="13" t="s">
        <v>155</v>
      </c>
      <c r="E49" s="14" t="s">
        <v>156</v>
      </c>
      <c r="F49" s="16" t="s">
        <v>77</v>
      </c>
      <c r="G49" s="16"/>
      <c r="H49" s="29"/>
      <c r="I49" s="29"/>
      <c r="J49" s="29"/>
      <c r="K49" s="29"/>
      <c r="L49" s="29"/>
      <c r="M49" s="57"/>
      <c r="N49" s="46"/>
      <c r="O49" s="47"/>
      <c r="P49" s="46"/>
      <c r="Q49" s="46"/>
      <c r="R49" s="47"/>
      <c r="S49" s="46"/>
      <c r="T49" s="70"/>
      <c r="U49" s="71" t="s">
        <v>137</v>
      </c>
      <c r="V49" s="72" t="s">
        <v>121</v>
      </c>
      <c r="W49" s="3"/>
    </row>
    <row r="50" spans="1:23">
      <c r="A50" s="11"/>
      <c r="B50" s="30"/>
      <c r="C50" s="4">
        <v>7</v>
      </c>
      <c r="D50" s="13" t="s">
        <v>157</v>
      </c>
      <c r="E50" s="14" t="s">
        <v>158</v>
      </c>
      <c r="F50" s="15" t="s">
        <v>72</v>
      </c>
      <c r="G50" s="16"/>
      <c r="H50" s="31">
        <v>3.5</v>
      </c>
      <c r="I50" s="27">
        <v>56</v>
      </c>
      <c r="J50" s="27">
        <v>28</v>
      </c>
      <c r="K50" s="27">
        <v>28</v>
      </c>
      <c r="L50" s="55" t="s">
        <v>54</v>
      </c>
      <c r="M50" s="46"/>
      <c r="N50" s="46"/>
      <c r="O50" s="46"/>
      <c r="P50" s="46"/>
      <c r="Q50" s="46"/>
      <c r="R50" s="46"/>
      <c r="S50" s="55">
        <v>4</v>
      </c>
      <c r="T50" s="71"/>
      <c r="U50" s="71" t="s">
        <v>33</v>
      </c>
      <c r="V50" s="72" t="s">
        <v>121</v>
      </c>
      <c r="W50" s="3"/>
    </row>
    <row r="51" spans="1:23">
      <c r="A51" s="18"/>
      <c r="B51" s="28"/>
      <c r="C51" s="4">
        <v>8</v>
      </c>
      <c r="D51" s="13" t="s">
        <v>159</v>
      </c>
      <c r="E51" s="14" t="s">
        <v>160</v>
      </c>
      <c r="F51" s="15" t="s">
        <v>72</v>
      </c>
      <c r="G51" s="16"/>
      <c r="H51" s="32"/>
      <c r="I51" s="34"/>
      <c r="J51" s="34"/>
      <c r="K51" s="34"/>
      <c r="L51" s="47"/>
      <c r="M51" s="46"/>
      <c r="N51" s="46"/>
      <c r="O51" s="46"/>
      <c r="P51" s="46"/>
      <c r="Q51" s="46"/>
      <c r="R51" s="46"/>
      <c r="S51" s="47"/>
      <c r="T51" s="71"/>
      <c r="U51" s="71" t="s">
        <v>33</v>
      </c>
      <c r="V51" s="72" t="s">
        <v>121</v>
      </c>
      <c r="W51" s="2"/>
    </row>
    <row r="52" ht="24" spans="1:23">
      <c r="A52" s="18"/>
      <c r="B52" s="28"/>
      <c r="C52" s="4">
        <v>9</v>
      </c>
      <c r="D52" s="13" t="s">
        <v>161</v>
      </c>
      <c r="E52" s="14" t="s">
        <v>162</v>
      </c>
      <c r="F52" s="15" t="s">
        <v>77</v>
      </c>
      <c r="G52" s="16"/>
      <c r="H52" s="27">
        <v>11</v>
      </c>
      <c r="I52" s="27">
        <v>168</v>
      </c>
      <c r="J52" s="16"/>
      <c r="K52" s="27">
        <v>168</v>
      </c>
      <c r="L52" s="55" t="s">
        <v>163</v>
      </c>
      <c r="M52" s="46"/>
      <c r="N52" s="46"/>
      <c r="O52" s="46"/>
      <c r="P52" s="46"/>
      <c r="Q52" s="55">
        <v>4</v>
      </c>
      <c r="R52" s="55">
        <v>4</v>
      </c>
      <c r="S52" s="55">
        <v>4</v>
      </c>
      <c r="T52" s="71"/>
      <c r="U52" s="71" t="s">
        <v>33</v>
      </c>
      <c r="V52" s="72" t="s">
        <v>121</v>
      </c>
      <c r="W52" s="2"/>
    </row>
    <row r="53" spans="1:23">
      <c r="A53" s="18"/>
      <c r="B53" s="28"/>
      <c r="C53" s="4">
        <v>10</v>
      </c>
      <c r="D53" s="13" t="s">
        <v>164</v>
      </c>
      <c r="E53" s="33" t="s">
        <v>165</v>
      </c>
      <c r="F53" s="15" t="s">
        <v>77</v>
      </c>
      <c r="G53" s="16"/>
      <c r="H53" s="34"/>
      <c r="I53" s="34"/>
      <c r="J53" s="16"/>
      <c r="K53" s="34"/>
      <c r="L53" s="47"/>
      <c r="M53" s="58"/>
      <c r="N53" s="58"/>
      <c r="O53" s="58"/>
      <c r="P53" s="58"/>
      <c r="Q53" s="47"/>
      <c r="R53" s="47"/>
      <c r="S53" s="47"/>
      <c r="T53" s="70"/>
      <c r="U53" s="71" t="s">
        <v>33</v>
      </c>
      <c r="V53" s="72" t="s">
        <v>121</v>
      </c>
      <c r="W53" s="2"/>
    </row>
    <row r="54" spans="1:23">
      <c r="A54" s="18"/>
      <c r="B54" s="35"/>
      <c r="C54" s="4" t="s">
        <v>110</v>
      </c>
      <c r="D54" s="2"/>
      <c r="E54" s="2"/>
      <c r="F54" s="2"/>
      <c r="G54" s="2"/>
      <c r="H54" s="10">
        <v>24.5</v>
      </c>
      <c r="I54" s="10">
        <v>380</v>
      </c>
      <c r="J54" s="10">
        <v>90</v>
      </c>
      <c r="K54" s="10">
        <v>288</v>
      </c>
      <c r="L54" s="45"/>
      <c r="M54" s="10">
        <v>4</v>
      </c>
      <c r="N54" s="10">
        <v>4</v>
      </c>
      <c r="O54" s="10">
        <f>SUM(O48:O53)</f>
        <v>2</v>
      </c>
      <c r="P54" s="10">
        <f>SUM(P48:P53)</f>
        <v>0</v>
      </c>
      <c r="Q54" s="10">
        <v>4</v>
      </c>
      <c r="R54" s="10">
        <v>4</v>
      </c>
      <c r="S54" s="45">
        <v>8</v>
      </c>
      <c r="T54" s="65"/>
      <c r="U54" s="3"/>
      <c r="V54" s="2"/>
      <c r="W54" s="3"/>
    </row>
    <row r="55" spans="1:23">
      <c r="A55" s="18"/>
      <c r="B55" s="4" t="s">
        <v>166</v>
      </c>
      <c r="C55" s="2"/>
      <c r="D55" s="2"/>
      <c r="E55" s="2"/>
      <c r="F55" s="2"/>
      <c r="G55" s="2"/>
      <c r="H55" s="5">
        <f t="shared" ref="H55:K55" si="6">H54+H43+H39</f>
        <v>168.5</v>
      </c>
      <c r="I55" s="5">
        <f t="shared" si="6"/>
        <v>3030</v>
      </c>
      <c r="J55" s="5">
        <f t="shared" si="6"/>
        <v>195</v>
      </c>
      <c r="K55" s="5">
        <f t="shared" si="6"/>
        <v>2833</v>
      </c>
      <c r="L55" s="4"/>
      <c r="M55" s="5">
        <v>24</v>
      </c>
      <c r="N55" s="5">
        <v>20</v>
      </c>
      <c r="O55" s="5">
        <f ca="1">O54+O43+O39</f>
        <v>20</v>
      </c>
      <c r="P55" s="5">
        <f ca="1">P54+P43+P39</f>
        <v>20</v>
      </c>
      <c r="Q55" s="5">
        <v>20</v>
      </c>
      <c r="R55" s="5">
        <v>24</v>
      </c>
      <c r="S55" s="67">
        <v>0.28</v>
      </c>
      <c r="T55" s="67"/>
      <c r="U55" s="67">
        <f>I55/M60</f>
        <v>0.745204131824889</v>
      </c>
      <c r="V55" s="2"/>
      <c r="W55" s="3"/>
    </row>
    <row r="56" spans="1:23">
      <c r="A56" s="3" t="s">
        <v>33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5" t="s">
        <v>78</v>
      </c>
      <c r="N56" s="5" t="s">
        <v>78</v>
      </c>
      <c r="O56" s="5" t="s">
        <v>78</v>
      </c>
      <c r="P56" s="5" t="s">
        <v>78</v>
      </c>
      <c r="Q56" s="5" t="s">
        <v>78</v>
      </c>
      <c r="R56" s="5" t="s">
        <v>78</v>
      </c>
      <c r="S56" s="5" t="s">
        <v>78</v>
      </c>
      <c r="T56" s="3"/>
      <c r="U56" s="3"/>
      <c r="V56" s="3"/>
      <c r="W56" s="3" t="s">
        <v>167</v>
      </c>
    </row>
    <row r="57" spans="1:23">
      <c r="A57" s="3" t="s">
        <v>168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5" t="s">
        <v>169</v>
      </c>
      <c r="N57" s="5" t="s">
        <v>170</v>
      </c>
      <c r="O57" s="5" t="s">
        <v>170</v>
      </c>
      <c r="P57" s="5" t="s">
        <v>170</v>
      </c>
      <c r="Q57" s="5" t="s">
        <v>170</v>
      </c>
      <c r="R57" s="5" t="s">
        <v>170</v>
      </c>
      <c r="S57" s="5" t="s">
        <v>170</v>
      </c>
      <c r="T57" s="5" t="s">
        <v>171</v>
      </c>
      <c r="U57" s="3"/>
      <c r="V57" s="3"/>
      <c r="W57" s="3"/>
    </row>
    <row r="58" spans="1:23">
      <c r="A58" s="3" t="s">
        <v>172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5"/>
      <c r="N58" s="5"/>
      <c r="O58" s="5"/>
      <c r="P58" s="5"/>
      <c r="Q58" s="5"/>
      <c r="R58" s="59"/>
      <c r="S58" s="3"/>
      <c r="T58" s="3"/>
      <c r="U58" s="3"/>
      <c r="V58" s="3" t="s">
        <v>173</v>
      </c>
      <c r="W58" s="3" t="s">
        <v>167</v>
      </c>
    </row>
    <row r="59" spans="1:23">
      <c r="A59" s="3" t="s">
        <v>174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5"/>
      <c r="N59" s="5"/>
      <c r="O59" s="5"/>
      <c r="P59" s="5"/>
      <c r="Q59" s="5"/>
      <c r="R59" s="5"/>
      <c r="S59" s="3"/>
      <c r="T59" s="3"/>
      <c r="U59" s="3"/>
      <c r="V59" s="3"/>
      <c r="W59" s="3"/>
    </row>
    <row r="60" spans="1:23">
      <c r="A60" s="3" t="s">
        <v>175</v>
      </c>
      <c r="B60" s="2"/>
      <c r="C60" s="2"/>
      <c r="D60" s="2"/>
      <c r="E60" s="2"/>
      <c r="F60" s="2"/>
      <c r="G60" s="2"/>
      <c r="H60" s="4">
        <f>SUM(H55+H32)</f>
        <v>240.5</v>
      </c>
      <c r="I60" s="2"/>
      <c r="J60" s="2"/>
      <c r="K60" s="2"/>
      <c r="L60" s="2"/>
      <c r="M60" s="5">
        <f>SUM(I55+I32)</f>
        <v>4066</v>
      </c>
      <c r="N60" s="2"/>
      <c r="O60" s="2"/>
      <c r="P60" s="2"/>
      <c r="Q60" s="3" t="s">
        <v>176</v>
      </c>
      <c r="R60" s="2"/>
      <c r="S60" s="2"/>
      <c r="T60" s="2"/>
      <c r="U60" s="2"/>
      <c r="V60" s="2"/>
      <c r="W60" s="3"/>
    </row>
    <row r="61" spans="1:23">
      <c r="A61" s="3" t="s">
        <v>177</v>
      </c>
      <c r="B61" s="2"/>
      <c r="C61" s="2"/>
      <c r="D61" s="2"/>
      <c r="E61" s="2"/>
      <c r="F61" s="2"/>
      <c r="G61" s="2"/>
      <c r="H61" s="4">
        <f>SUM(H55+H31)</f>
        <v>174.5</v>
      </c>
      <c r="I61" s="2"/>
      <c r="J61" s="2"/>
      <c r="K61" s="2"/>
      <c r="L61" s="2"/>
      <c r="M61" s="5">
        <f>I54+I31</f>
        <v>476</v>
      </c>
      <c r="N61" s="2"/>
      <c r="O61" s="2"/>
      <c r="P61" s="2"/>
      <c r="Q61" s="67">
        <f>M61/M60</f>
        <v>0.11706837186424</v>
      </c>
      <c r="R61" s="2"/>
      <c r="S61" s="2"/>
      <c r="T61" s="2"/>
      <c r="U61" s="2"/>
      <c r="V61" s="2"/>
      <c r="W61" s="3"/>
    </row>
    <row r="62" spans="1:23">
      <c r="A62" s="3" t="s">
        <v>178</v>
      </c>
      <c r="B62" s="2"/>
      <c r="C62" s="2"/>
      <c r="D62" s="2"/>
      <c r="E62" s="2"/>
      <c r="F62" s="2"/>
      <c r="G62" s="2"/>
      <c r="H62" s="4" t="s">
        <v>179</v>
      </c>
      <c r="I62" s="2"/>
      <c r="J62" s="2"/>
      <c r="K62" s="2"/>
      <c r="L62" s="2"/>
      <c r="M62" s="5">
        <f>SUM(K55+K32)</f>
        <v>2941</v>
      </c>
      <c r="N62" s="2"/>
      <c r="O62" s="2"/>
      <c r="P62" s="2"/>
      <c r="Q62" s="67">
        <f>M62/M60</f>
        <v>0.723315297589769</v>
      </c>
      <c r="R62" s="2"/>
      <c r="S62" s="2"/>
      <c r="T62" s="2"/>
      <c r="U62" s="2"/>
      <c r="V62" s="2"/>
      <c r="W62" s="3"/>
    </row>
    <row r="63" spans="1:23">
      <c r="A63" s="3"/>
      <c r="B63" s="3"/>
      <c r="C63" s="4"/>
      <c r="D63" s="4"/>
      <c r="E63" s="3"/>
      <c r="F63" s="4"/>
      <c r="G63" s="4"/>
      <c r="H63" s="5"/>
      <c r="I63" s="5"/>
      <c r="J63" s="5"/>
      <c r="K63" s="5"/>
      <c r="L63" s="36"/>
      <c r="M63" s="5"/>
      <c r="N63" s="5"/>
      <c r="O63" s="5"/>
      <c r="P63" s="5"/>
      <c r="Q63" s="73"/>
      <c r="R63" s="73"/>
      <c r="S63" s="3"/>
      <c r="T63" s="3"/>
      <c r="U63" s="3"/>
      <c r="V63" s="3"/>
      <c r="W63" s="3"/>
    </row>
    <row r="64" spans="1:23">
      <c r="A64" s="3" t="s">
        <v>180</v>
      </c>
      <c r="B64" s="2"/>
      <c r="C64" s="3" t="s">
        <v>181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</sheetData>
  <mergeCells count="99">
    <mergeCell ref="A1:W1"/>
    <mergeCell ref="F2:G2"/>
    <mergeCell ref="I2:K2"/>
    <mergeCell ref="M2:T2"/>
    <mergeCell ref="C27:G27"/>
    <mergeCell ref="U27:V27"/>
    <mergeCell ref="C31:G31"/>
    <mergeCell ref="U31:V31"/>
    <mergeCell ref="B32:G32"/>
    <mergeCell ref="U32:V32"/>
    <mergeCell ref="C39:G39"/>
    <mergeCell ref="C43:G43"/>
    <mergeCell ref="C54:G54"/>
    <mergeCell ref="U54:V54"/>
    <mergeCell ref="B55:G55"/>
    <mergeCell ref="U55:V55"/>
    <mergeCell ref="A56:L56"/>
    <mergeCell ref="A57:L57"/>
    <mergeCell ref="A58:L58"/>
    <mergeCell ref="A59:L59"/>
    <mergeCell ref="A60:G60"/>
    <mergeCell ref="H60:L60"/>
    <mergeCell ref="M60:P60"/>
    <mergeCell ref="Q60:V60"/>
    <mergeCell ref="A61:G61"/>
    <mergeCell ref="H61:L61"/>
    <mergeCell ref="M61:P61"/>
    <mergeCell ref="Q61:V61"/>
    <mergeCell ref="A62:G62"/>
    <mergeCell ref="H62:L62"/>
    <mergeCell ref="M62:P62"/>
    <mergeCell ref="Q62:V62"/>
    <mergeCell ref="A64:B64"/>
    <mergeCell ref="C64:W64"/>
    <mergeCell ref="A6:A31"/>
    <mergeCell ref="A33:A55"/>
    <mergeCell ref="B6:B27"/>
    <mergeCell ref="B28:B31"/>
    <mergeCell ref="B33:B39"/>
    <mergeCell ref="B40:B43"/>
    <mergeCell ref="B44:B54"/>
    <mergeCell ref="C2:C5"/>
    <mergeCell ref="D2:D5"/>
    <mergeCell ref="E2:E5"/>
    <mergeCell ref="F3:F5"/>
    <mergeCell ref="G3:G5"/>
    <mergeCell ref="H2:H5"/>
    <mergeCell ref="H28:H29"/>
    <mergeCell ref="H44:H45"/>
    <mergeCell ref="H46:H47"/>
    <mergeCell ref="H48:H49"/>
    <mergeCell ref="H50:H51"/>
    <mergeCell ref="H52:H53"/>
    <mergeCell ref="I3:I5"/>
    <mergeCell ref="I28:I29"/>
    <mergeCell ref="I44:I45"/>
    <mergeCell ref="I46:I47"/>
    <mergeCell ref="I48:I49"/>
    <mergeCell ref="I50:I51"/>
    <mergeCell ref="I52:I53"/>
    <mergeCell ref="J3:J5"/>
    <mergeCell ref="J28:J29"/>
    <mergeCell ref="J44:J45"/>
    <mergeCell ref="J46:J47"/>
    <mergeCell ref="J48:J49"/>
    <mergeCell ref="J50:J51"/>
    <mergeCell ref="K3:K5"/>
    <mergeCell ref="K28:K29"/>
    <mergeCell ref="K44:K45"/>
    <mergeCell ref="K46:K47"/>
    <mergeCell ref="K48:K49"/>
    <mergeCell ref="K50:K51"/>
    <mergeCell ref="K52:K53"/>
    <mergeCell ref="L2:L5"/>
    <mergeCell ref="L44:L45"/>
    <mergeCell ref="L46:L47"/>
    <mergeCell ref="L48:L49"/>
    <mergeCell ref="L50:L51"/>
    <mergeCell ref="L52:L53"/>
    <mergeCell ref="M44:M45"/>
    <mergeCell ref="M46:M47"/>
    <mergeCell ref="N28:N30"/>
    <mergeCell ref="N44:N45"/>
    <mergeCell ref="N46:N47"/>
    <mergeCell ref="O28:O30"/>
    <mergeCell ref="O48:O49"/>
    <mergeCell ref="P28:P30"/>
    <mergeCell ref="Q52:Q53"/>
    <mergeCell ref="R48:R49"/>
    <mergeCell ref="R52:R53"/>
    <mergeCell ref="S50:S51"/>
    <mergeCell ref="S52:S53"/>
    <mergeCell ref="U2:U5"/>
    <mergeCell ref="V2:V5"/>
    <mergeCell ref="V28:V29"/>
    <mergeCell ref="W2:W5"/>
    <mergeCell ref="W28:W30"/>
    <mergeCell ref="W48:W53"/>
    <mergeCell ref="A2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墨染</cp:lastModifiedBy>
  <dcterms:created xsi:type="dcterms:W3CDTF">2024-11-15T23:42:00Z</dcterms:created>
  <dcterms:modified xsi:type="dcterms:W3CDTF">2025-08-29T03:18:35Z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325B748D914E9AD72C0FAF68D41594A6_43</vt:lpwstr>
  </property>
</Properties>
</file>